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4615C0F5-0AB7-441C-97FC-6F2DD732361F}" xr6:coauthVersionLast="47" xr6:coauthVersionMax="47" xr10:uidLastSave="{00000000-0000-0000-0000-000000000000}"/>
  <bookViews>
    <workbookView xWindow="-120" yWindow="-120" windowWidth="29040" windowHeight="15840" firstSheet="1" activeTab="2" xr2:uid="{00000000-000D-0000-FFFF-FFFF00000000}"/>
  </bookViews>
  <sheets>
    <sheet name="OLD_Sheet1" sheetId="1" state="hidden" r:id="rId1"/>
    <sheet name="Sheet1" sheetId="4" r:id="rId2"/>
    <sheet name="Sheet2" sheetId="6" r:id="rId3"/>
    <sheet name="Notes" sheetId="5" r:id="rId4"/>
  </sheets>
  <definedNames>
    <definedName name="_xlnm.Print_Area" localSheetId="0">OLD_Sheet1!$A$1:$J$48</definedName>
    <definedName name="_xlnm.Print_Area" localSheetId="1">Sheet1!$A$1:$K$49</definedName>
    <definedName name="_xlnm.Print_Area" localSheetId="2">Sheet2!$A$1:$K$49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4" l="1"/>
  <c r="A49" i="6"/>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36" i="4"/>
  <c r="G36" i="4"/>
  <c r="C36" i="4"/>
  <c r="H34" i="4"/>
  <c r="G34" i="4"/>
  <c r="C34" i="4"/>
  <c r="H32" i="4"/>
  <c r="G32" i="4"/>
  <c r="C32" i="4"/>
  <c r="H30" i="4"/>
  <c r="G30" i="4"/>
  <c r="C30" i="4"/>
  <c r="H28" i="4"/>
  <c r="G28" i="4"/>
  <c r="C28" i="4"/>
  <c r="C21" i="6" l="1"/>
  <c r="G21" i="6"/>
  <c r="H21" i="6"/>
  <c r="C38" i="6"/>
  <c r="G38" i="6"/>
  <c r="H38" i="6"/>
  <c r="C38" i="4"/>
  <c r="H38" i="4"/>
  <c r="G38" i="4"/>
  <c r="C17" i="4"/>
  <c r="C15" i="4"/>
  <c r="C13" i="4"/>
  <c r="C11" i="4"/>
  <c r="C19" i="4"/>
  <c r="H17" i="4"/>
  <c r="G17" i="4"/>
  <c r="H15" i="4"/>
  <c r="G15" i="4"/>
  <c r="H13" i="4"/>
  <c r="G13" i="4"/>
  <c r="H11" i="4"/>
  <c r="G11" i="4"/>
  <c r="H19" i="4"/>
  <c r="G19" i="4"/>
  <c r="A49" i="4"/>
  <c r="K2" i="4"/>
  <c r="C21" i="4" l="1"/>
  <c r="H21" i="4"/>
  <c r="G21" i="4"/>
  <c r="D14" i="1"/>
  <c r="C14" i="1"/>
  <c r="E14" i="1" s="1"/>
  <c r="D12" i="1"/>
  <c r="B35" i="1"/>
  <c r="D36" i="1" s="1"/>
  <c r="A35" i="1"/>
  <c r="C36" i="1" s="1"/>
  <c r="E36" i="1" s="1"/>
  <c r="B33" i="1"/>
  <c r="D34" i="1" s="1"/>
  <c r="A33" i="1"/>
  <c r="C34" i="1" s="1"/>
  <c r="E34" i="1" s="1"/>
  <c r="B31" i="1"/>
  <c r="D32" i="1" s="1"/>
  <c r="A31" i="1"/>
  <c r="C32" i="1" s="1"/>
  <c r="B29" i="1"/>
  <c r="D30" i="1" s="1"/>
  <c r="A29" i="1"/>
  <c r="B27" i="1"/>
  <c r="A27" i="1"/>
  <c r="C28" i="1" s="1"/>
  <c r="B25" i="1"/>
  <c r="D26" i="1" s="1"/>
  <c r="A25" i="1"/>
  <c r="C26" i="1" s="1"/>
  <c r="E26" i="1" s="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32" i="1" l="1"/>
  <c r="D24" i="1"/>
  <c r="E24" i="1" s="1"/>
  <c r="E12" i="1"/>
  <c r="E18" i="1"/>
  <c r="D16" i="1"/>
  <c r="E16" i="1" s="1"/>
  <c r="D28" i="1"/>
  <c r="E28" i="1" s="1"/>
  <c r="C30" i="1"/>
  <c r="E30" i="1" s="1"/>
  <c r="E39" i="1" l="1"/>
</calcChain>
</file>

<file path=xl/sharedStrings.xml><?xml version="1.0" encoding="utf-8"?>
<sst xmlns="http://schemas.openxmlformats.org/spreadsheetml/2006/main" count="116" uniqueCount="36">
  <si>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</si>
  <si>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</si>
  <si>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</si>
  <si>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</si>
  <si>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</si>
  <si>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</si>
  <si>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</si>
  <si>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</si>
  <si>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</si>
  <si>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</si>
  <si>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</si>
  <si>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</si>
  <si>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</si>
  <si>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</si>
  <si>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</si>
  <si>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</si>
  <si>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</si>
  <si>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</si>
  <si>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</si>
  <si>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</si>
  <si>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</si>
  <si>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</si>
  <si>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</si>
  <si>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</si>
  <si>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</si>
  <si>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</si>
  <si>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</si>
  <si>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</si>
  <si>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</si>
  <si>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</si>
  <si>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</si>
  <si>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</si>
  <si>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</si>
  <si>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</si>
  <si>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MED-57-9.78</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</si>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</sst>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1854981-B8BE-4638-9C66-44C9B027E55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45223</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topLeftCell="A4" zoomScaleNormal="100" zoomScaleSheetLayoutView="100" workbookViewId="0">
      <selection activeCell="F10" sqref="F1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71"/>
      <c r="B1" s="71"/>
      <c r="C1" s="1" t="s">
        <v>7</v>
      </c>
    </row>
    <row r="2" spans="1:11">
      <c r="A2" s="71"/>
      <c r="B2" s="71"/>
      <c r="C2" s="2" t="s">
        <v>33</v>
      </c>
      <c r="H2" s="3" t="s">
        <v>0</v>
      </c>
      <c r="I2" s="59" t="s">
        <v>35</v>
      </c>
      <c r="J2" s="3" t="s">
        <v>1</v>
      </c>
      <c r="K2" s="4">
        <f ca="1">TODAY()</f>
        <v>45223</v>
      </c>
    </row>
    <row r="3" spans="1:11">
      <c r="A3" s="71"/>
      <c r="B3" s="71"/>
      <c r="C3" s="5" t="s">
        <v>2</v>
      </c>
      <c r="D3" s="84" t="s">
        <v>34</v>
      </c>
      <c r="E3" s="85"/>
      <c r="H3" s="22"/>
      <c r="I3" s="6"/>
      <c r="J3" s="6"/>
      <c r="K3" s="6"/>
    </row>
    <row r="4" spans="1:11">
      <c r="A4" s="71"/>
      <c r="B4" s="71"/>
      <c r="C4" s="5" t="s">
        <v>5</v>
      </c>
      <c r="D4" s="56">
        <v>113283</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32</v>
      </c>
      <c r="C10" s="49"/>
      <c r="D10" s="53">
        <v>51925</v>
      </c>
      <c r="E10" s="29">
        <v>0</v>
      </c>
      <c r="F10" s="30">
        <v>26.3</v>
      </c>
      <c r="G10" s="42"/>
      <c r="H10" s="41"/>
      <c r="I10" s="24"/>
    </row>
    <row r="11" spans="1:11">
      <c r="B11" s="38"/>
      <c r="C11" s="50">
        <f>IF(D10="x",0,ROUND(AVERAGE(B10,B12)*($D10-$D12)*(1/9),0))</f>
        <v>105</v>
      </c>
      <c r="D11" s="47"/>
      <c r="E11" s="25"/>
      <c r="F11" s="28"/>
      <c r="G11" s="43">
        <f>IF(D10="x",0,ROUND((AVERAGE(E10,E12))*($D10-$D12)*(1/27),0))</f>
        <v>0</v>
      </c>
      <c r="H11" s="39">
        <f>IF(D10="X",0,ROUND((AVERAGE(F10,F12))*($D10-$D12)*(1/27),0))</f>
        <v>37</v>
      </c>
      <c r="I11" s="24"/>
    </row>
    <row r="12" spans="1:11">
      <c r="B12" s="36">
        <f>19.5+24.4</f>
        <v>43.9</v>
      </c>
      <c r="C12" s="51"/>
      <c r="D12" s="54">
        <v>51900</v>
      </c>
      <c r="E12" s="31">
        <v>0</v>
      </c>
      <c r="F12" s="32">
        <v>52.7</v>
      </c>
      <c r="G12" s="44"/>
      <c r="H12" s="40"/>
      <c r="I12" s="24"/>
    </row>
    <row r="13" spans="1:11">
      <c r="B13" s="38"/>
      <c r="C13" s="50">
        <f>IF(D12="x",0,ROUND(AVERAGE(B12,B14)*($D12-$D14)*(1/9),0))</f>
        <v>149</v>
      </c>
      <c r="D13" s="47"/>
      <c r="E13" s="25"/>
      <c r="F13" s="28"/>
      <c r="G13" s="43">
        <f>IF(D12="x",0,ROUND((AVERAGE(E12,E14))*($D12-$D14)*(1/27),0))</f>
        <v>0</v>
      </c>
      <c r="H13" s="39">
        <f>IF(D12="X",0,ROUND((AVERAGE(F12,F14))*($D12-$D14)*(1/27),0))</f>
        <v>97</v>
      </c>
      <c r="I13" s="24"/>
    </row>
    <row r="14" spans="1:11">
      <c r="B14" s="36">
        <v>63.4</v>
      </c>
      <c r="C14" s="51"/>
      <c r="D14" s="54">
        <v>51875</v>
      </c>
      <c r="E14" s="31">
        <v>0</v>
      </c>
      <c r="F14" s="32">
        <v>157</v>
      </c>
      <c r="G14" s="44"/>
      <c r="H14" s="40"/>
      <c r="I14" s="24"/>
    </row>
    <row r="15" spans="1:11">
      <c r="B15" s="38"/>
      <c r="C15" s="50">
        <f>IF(D14="x",0,ROUND(AVERAGE(B14,B16)*($D14-$D16)*(1/9),0))</f>
        <v>86</v>
      </c>
      <c r="D15" s="47"/>
      <c r="E15" s="25"/>
      <c r="F15" s="28"/>
      <c r="G15" s="43">
        <f>IF(D14="x",0,ROUND((AVERAGE(E14,E16))*($D14-$D16)*(1/27),0))</f>
        <v>0</v>
      </c>
      <c r="H15" s="39">
        <f>IF(D14="X",0,ROUND((AVERAGE(F14,F16))*($D14-$D16)*(1/27),0))</f>
        <v>104</v>
      </c>
      <c r="I15" s="24"/>
    </row>
    <row r="16" spans="1:11">
      <c r="B16" s="36">
        <v>67</v>
      </c>
      <c r="C16" s="51"/>
      <c r="D16" s="54">
        <v>51863.12</v>
      </c>
      <c r="E16" s="31">
        <v>0</v>
      </c>
      <c r="F16" s="32">
        <v>316</v>
      </c>
      <c r="G16" s="44"/>
      <c r="H16" s="40"/>
      <c r="I16" s="24"/>
    </row>
    <row r="17" spans="1:9">
      <c r="B17" s="38"/>
      <c r="C17" s="50">
        <f>IF(D16="x",0,ROUND(AVERAGE(B16,B18)*($D16-$D18)*(1/9),0))</f>
        <v>62</v>
      </c>
      <c r="D17" s="47"/>
      <c r="E17" s="25"/>
      <c r="F17" s="28"/>
      <c r="G17" s="43">
        <f>IF(D16="x",0,ROUND((AVERAGE(E16,E18))*($D16-$D18)*(1/27),0))</f>
        <v>1</v>
      </c>
      <c r="H17" s="39">
        <f>IF(D16="X",0,ROUND((AVERAGE(F16,F18))*($D16-$D18)*(1/27),0))</f>
        <v>79</v>
      </c>
      <c r="I17" s="24"/>
    </row>
    <row r="18" spans="1:9">
      <c r="B18" s="36">
        <v>61.5</v>
      </c>
      <c r="C18" s="51"/>
      <c r="D18" s="54">
        <v>51854.43</v>
      </c>
      <c r="E18" s="31">
        <v>3.2</v>
      </c>
      <c r="F18" s="32">
        <v>172.5</v>
      </c>
      <c r="G18" s="44"/>
      <c r="H18" s="40"/>
      <c r="I18" s="24"/>
    </row>
    <row r="19" spans="1:9">
      <c r="B19" s="38"/>
      <c r="C19" s="50">
        <f>IF(D18="x",0,ROUND(AVERAGE(B18,B20)*($D18-$D20)*(1/9),0))</f>
        <v>28</v>
      </c>
      <c r="D19" s="47"/>
      <c r="E19" s="25"/>
      <c r="F19" s="28"/>
      <c r="G19" s="43">
        <f>IF(D18="x",0,ROUND((AVERAGE(E18,E20))*($D18-$D20)*(1/27),0))</f>
        <v>0</v>
      </c>
      <c r="H19" s="39">
        <f>IF(D18="X",0,ROUND((AVERAGE(F18,F20))*($D18-$D20)*(1/27),0))</f>
        <v>23</v>
      </c>
      <c r="I19" s="24"/>
    </row>
    <row r="20" spans="1:9" ht="15.75" thickBot="1">
      <c r="B20" s="37">
        <v>52.8</v>
      </c>
      <c r="C20" s="52"/>
      <c r="D20" s="55">
        <v>51850</v>
      </c>
      <c r="E20" s="33">
        <v>0.8</v>
      </c>
      <c r="F20" s="34">
        <v>108.8</v>
      </c>
      <c r="G20" s="44"/>
      <c r="H20" s="40"/>
      <c r="I20" s="24"/>
    </row>
    <row r="21" spans="1:9" ht="15.75" thickBot="1">
      <c r="A21" s="24"/>
      <c r="B21" s="24"/>
      <c r="C21" s="48">
        <f>SUM(C10:C20)</f>
        <v>430</v>
      </c>
      <c r="D21" s="77" t="s">
        <v>23</v>
      </c>
      <c r="E21" s="77"/>
      <c r="F21" s="77"/>
      <c r="G21" s="45">
        <f>SUM(G10:G20)</f>
        <v>1</v>
      </c>
      <c r="H21" s="46">
        <f>SUM(H10:H20)</f>
        <v>340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52.8</v>
      </c>
      <c r="C27" s="49"/>
      <c r="D27" s="53">
        <v>51850</v>
      </c>
      <c r="E27" s="29">
        <v>0.8</v>
      </c>
      <c r="F27" s="30">
        <v>108.8</v>
      </c>
      <c r="G27" s="42"/>
      <c r="H27" s="41"/>
      <c r="I27" s="24"/>
    </row>
    <row r="28" spans="1:9">
      <c r="A28" s="24"/>
      <c r="B28" s="38"/>
      <c r="C28" s="50">
        <f>IF(D27="x",0,ROUND(AVERAGE(B27,B29)*($D27-$D29)*(1/9),0))</f>
        <v>127</v>
      </c>
      <c r="D28" s="47"/>
      <c r="E28" s="25"/>
      <c r="F28" s="28"/>
      <c r="G28" s="43">
        <f>IF(D27="x",0,ROUND((AVERAGE(E27,E29))*($D27-$D29)*(1/27),0))</f>
        <v>0</v>
      </c>
      <c r="H28" s="39">
        <f>IF(D27="X",0,ROUND((AVERAGE(F27,F29))*($D27-$D29)*(1/27),0))</f>
        <v>74</v>
      </c>
      <c r="I28" s="24"/>
    </row>
    <row r="29" spans="1:9">
      <c r="A29" s="24"/>
      <c r="B29" s="36">
        <v>38.6</v>
      </c>
      <c r="C29" s="51"/>
      <c r="D29" s="54">
        <v>51825</v>
      </c>
      <c r="E29" s="31">
        <v>0</v>
      </c>
      <c r="F29" s="32">
        <v>50.4</v>
      </c>
      <c r="G29" s="44"/>
      <c r="H29" s="40"/>
      <c r="I29" s="24"/>
    </row>
    <row r="30" spans="1:9">
      <c r="A30" s="24"/>
      <c r="B30" s="38"/>
      <c r="C30" s="50">
        <f>IF(D29="x",0,ROUND(AVERAGE(B29,B31)*($D29-$D31)*(1/9),0))</f>
        <v>111</v>
      </c>
      <c r="D30" s="47"/>
      <c r="E30" s="25"/>
      <c r="F30" s="28"/>
      <c r="G30" s="43">
        <f>IF(D29="x",0,ROUND((AVERAGE(E29,E31))*($D29-$D31)*(1/27),0))</f>
        <v>0</v>
      </c>
      <c r="H30" s="39">
        <f>IF(D29="X",0,ROUND((AVERAGE(F29,F31))*($D29-$D31)*(1/27),0))</f>
        <v>48</v>
      </c>
      <c r="I30" s="24"/>
    </row>
    <row r="31" spans="1:9">
      <c r="A31" s="24"/>
      <c r="B31" s="36">
        <v>41.6</v>
      </c>
      <c r="C31" s="51"/>
      <c r="D31" s="54">
        <v>51800</v>
      </c>
      <c r="E31" s="31">
        <v>0</v>
      </c>
      <c r="F31" s="32">
        <v>53.3</v>
      </c>
      <c r="G31" s="44"/>
      <c r="H31" s="40"/>
      <c r="I31" s="24"/>
    </row>
    <row r="32" spans="1:9">
      <c r="A32" s="24"/>
      <c r="B32" s="38"/>
      <c r="C32" s="50">
        <f>IF(D31="x",0,ROUND(AVERAGE(B31,B33)*($D31-$D33)*(1/9),0))</f>
        <v>57</v>
      </c>
      <c r="D32" s="47"/>
      <c r="E32" s="25"/>
      <c r="F32" s="28"/>
      <c r="G32" s="43">
        <f>IF(D31="x",0,ROUND((AVERAGE(E31,E33))*($D31-$D33)*(1/27),0))</f>
        <v>0</v>
      </c>
      <c r="H32" s="39">
        <f>IF(D31="X",0,ROUND((AVERAGE(F31,F33))*($D31-$D33)*(1/27),0))</f>
        <v>21</v>
      </c>
      <c r="I32" s="24"/>
    </row>
    <row r="33" spans="1:9">
      <c r="A33" s="24"/>
      <c r="B33" s="36">
        <v>9.4</v>
      </c>
      <c r="C33" s="51"/>
      <c r="D33" s="54">
        <v>51779.93</v>
      </c>
      <c r="E33" s="31">
        <v>0.5</v>
      </c>
      <c r="F33" s="32">
        <v>2.2000000000000002</v>
      </c>
      <c r="G33" s="44"/>
      <c r="H33" s="40"/>
      <c r="I33" s="24"/>
    </row>
    <row r="34" spans="1:9">
      <c r="B34" s="38"/>
      <c r="C34" s="50">
        <f>IF(D33="x",0,ROUND(AVERAGE(B33,B35)*($D33-$D35)*(1/9),0))</f>
        <v>11</v>
      </c>
      <c r="D34" s="47"/>
      <c r="E34" s="25"/>
      <c r="F34" s="28"/>
      <c r="G34" s="43">
        <f>IF(D33="x",0,ROUND((AVERAGE(E33,E35))*($D33-$D35)*(1/27),0))</f>
        <v>0</v>
      </c>
      <c r="H34" s="39">
        <f>IF(D33="X",0,ROUND((AVERAGE(F33,F35))*($D33-$D35)*(1/27),0))</f>
        <v>1</v>
      </c>
    </row>
    <row r="35" spans="1:9">
      <c r="B35" s="36">
        <v>4.4000000000000004</v>
      </c>
      <c r="C35" s="51"/>
      <c r="D35" s="54">
        <v>51765</v>
      </c>
      <c r="E35" s="31">
        <v>0</v>
      </c>
      <c r="F35" s="32">
        <v>0</v>
      </c>
      <c r="G35" s="44"/>
      <c r="H35" s="40"/>
    </row>
    <row r="36" spans="1:9">
      <c r="B36" s="38"/>
      <c r="C36" s="50">
        <f>IF(D35="x",0,ROUND(AVERAGE(B35,B37)*($D35-$D37)*(1/9),0))</f>
        <v>4</v>
      </c>
      <c r="D36" s="47"/>
      <c r="E36" s="25"/>
      <c r="F36" s="28"/>
      <c r="G36" s="43">
        <f>IF(D35="x",0,ROUND((AVERAGE(E35,E37))*($D35-$D37)*(1/27),0))</f>
        <v>0</v>
      </c>
      <c r="H36" s="39">
        <f>IF(D35="X",0,ROUND((AVERAGE(F35,F37))*($D35-$D37)*(1/27),0))</f>
        <v>0</v>
      </c>
    </row>
    <row r="37" spans="1:9" ht="15.75" thickBot="1">
      <c r="B37" s="37">
        <v>0</v>
      </c>
      <c r="C37" s="52"/>
      <c r="D37" s="55">
        <v>51750</v>
      </c>
      <c r="E37" s="33">
        <v>0</v>
      </c>
      <c r="F37" s="34">
        <v>0</v>
      </c>
      <c r="G37" s="44"/>
      <c r="H37" s="40"/>
    </row>
    <row r="38" spans="1:9" ht="15.75" thickBot="1">
      <c r="B38" s="24"/>
      <c r="C38" s="48">
        <f>SUM(C27:C37)</f>
        <v>310</v>
      </c>
      <c r="D38" s="77" t="s">
        <v>23</v>
      </c>
      <c r="E38" s="77"/>
      <c r="F38" s="77"/>
      <c r="G38" s="45">
        <f>SUM(G27:G37)</f>
        <v>0</v>
      </c>
      <c r="H38" s="46">
        <f>SUM(H27:H37)</f>
        <v>144</v>
      </c>
    </row>
    <row r="49" spans="1:13">
      <c r="A49" s="23" t="str">
        <f ca="1">CELL("filename")</f>
        <v>c:\users\amellen\appdata\local\bentley\projectwise\workingdir\ohiodot-pw.bentley.com_ohiodot-pw-02\adam.mellen@dot.ohio.gov\d0489030\[MED-57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FE36E-452F-44B4-8557-6A888805E327}">
  <dimension ref="A1:M61"/>
  <sheetViews>
    <sheetView tabSelected="1" view="pageBreakPreview" topLeftCell="A6" zoomScaleNormal="100" zoomScaleSheetLayoutView="100" workbookViewId="0">
      <selection activeCell="F35" sqref="F3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71"/>
      <c r="B1" s="71"/>
      <c r="C1" s="1" t="s">
        <v>7</v>
      </c>
    </row>
    <row r="2" spans="1:11">
      <c r="A2" s="71"/>
      <c r="B2" s="71"/>
      <c r="C2" s="2" t="s">
        <v>33</v>
      </c>
      <c r="H2" s="3" t="s">
        <v>0</v>
      </c>
      <c r="I2" s="59" t="s">
        <v>35</v>
      </c>
      <c r="J2" s="3" t="s">
        <v>1</v>
      </c>
      <c r="K2" s="4">
        <f ca="1">TODAY()</f>
        <v>45223</v>
      </c>
    </row>
    <row r="3" spans="1:11">
      <c r="A3" s="71"/>
      <c r="B3" s="71"/>
      <c r="C3" s="5" t="s">
        <v>2</v>
      </c>
      <c r="D3" s="84" t="s">
        <v>34</v>
      </c>
      <c r="E3" s="85"/>
      <c r="H3" s="22"/>
      <c r="I3" s="6"/>
      <c r="J3" s="6"/>
      <c r="K3" s="6"/>
    </row>
    <row r="4" spans="1:11">
      <c r="A4" s="71"/>
      <c r="B4" s="71"/>
      <c r="C4" s="5" t="s">
        <v>5</v>
      </c>
      <c r="D4" s="56">
        <v>113283</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v>0</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v>51970</v>
      </c>
      <c r="E33" s="31">
        <v>0</v>
      </c>
      <c r="F33" s="32">
        <v>0</v>
      </c>
      <c r="G33" s="44"/>
      <c r="H33" s="40"/>
      <c r="I33" s="24"/>
    </row>
    <row r="34" spans="1:9">
      <c r="B34" s="38"/>
      <c r="C34" s="50">
        <f>IF(D33="x",0,ROUND(AVERAGE(B33,B35)*($D33-$D35)*(1/9),0))</f>
        <v>23</v>
      </c>
      <c r="D34" s="47"/>
      <c r="E34" s="25"/>
      <c r="F34" s="28"/>
      <c r="G34" s="43">
        <f>IF(D33="x",0,ROUND((AVERAGE(E33,E35))*($D33-$D35)*(1/27),0))</f>
        <v>0</v>
      </c>
      <c r="H34" s="39">
        <f>IF(D33="X",0,ROUND((AVERAGE(F33,F35))*($D33-$D35)*(1/27),0))</f>
        <v>3</v>
      </c>
    </row>
    <row r="35" spans="1:9">
      <c r="B35" s="36">
        <v>20.8</v>
      </c>
      <c r="C35" s="51"/>
      <c r="D35" s="54">
        <v>51950</v>
      </c>
      <c r="E35" s="31">
        <v>0</v>
      </c>
      <c r="F35" s="32">
        <v>7.6</v>
      </c>
      <c r="G35" s="44"/>
      <c r="H35" s="40"/>
    </row>
    <row r="36" spans="1:9">
      <c r="B36" s="38"/>
      <c r="C36" s="50">
        <f>IF(D35="x",0,ROUND(AVERAGE(B35,B37)*($D35-$D37)*(1/9),0))</f>
        <v>73</v>
      </c>
      <c r="D36" s="47"/>
      <c r="E36" s="25"/>
      <c r="F36" s="28"/>
      <c r="G36" s="43">
        <f>IF(D35="x",0,ROUND((AVERAGE(E35,E37))*($D35-$D37)*(1/27),0))</f>
        <v>0</v>
      </c>
      <c r="H36" s="39">
        <f>IF(D35="X",0,ROUND((AVERAGE(F35,F37))*($D35-$D37)*(1/27),0))</f>
        <v>16</v>
      </c>
    </row>
    <row r="37" spans="1:9" ht="15.75" thickBot="1">
      <c r="B37" s="37">
        <v>32</v>
      </c>
      <c r="C37" s="52"/>
      <c r="D37" s="55">
        <v>51925</v>
      </c>
      <c r="E37" s="33">
        <v>0</v>
      </c>
      <c r="F37" s="34">
        <v>26.3</v>
      </c>
      <c r="G37" s="44"/>
      <c r="H37" s="40"/>
    </row>
    <row r="38" spans="1:9" ht="15.75" thickBot="1">
      <c r="B38" s="24"/>
      <c r="C38" s="48">
        <f>SUM(C27:C37)</f>
        <v>96</v>
      </c>
      <c r="D38" s="77" t="s">
        <v>23</v>
      </c>
      <c r="E38" s="77"/>
      <c r="F38" s="77"/>
      <c r="G38" s="45">
        <f>SUM(G27:G37)</f>
        <v>0</v>
      </c>
      <c r="H38" s="46">
        <f>SUM(H27:H37)</f>
        <v>19</v>
      </c>
    </row>
    <row r="49" spans="1:13">
      <c r="A49" s="23" t="str">
        <f ca="1">CELL("filename")</f>
        <v>c:\users\amellen\appdata\local\bentley\projectwise\workingdir\ohiodot-pw.bentley.com_ohiodot-pw-02\adam.mellen@dot.ohio.gov\d0489030\[MED-57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OLD_Sheet1</vt:lpstr>
      <vt:lpstr>Sheet1</vt:lpstr>
      <vt:lpstr>Sheet2</vt:lpstr>
      <vt:lpstr>Notes</vt:lpstr>
      <vt:lpstr>OLD_Sheet1!Print_Area</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2023-10-24T20:38:10Z</dcterms:modified>
</cp:coreProperties>
</file>